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ta" sheetId="4" r:id="rId1"/>
  </sheets>
  <externalReferences>
    <externalReference r:id="rId2"/>
  </externalReferences>
  <definedNames>
    <definedName name="_xlnm._FilterDatabase" localSheetId="0" hidden="1">Data!$B$2:$G$58</definedName>
  </definedNames>
  <calcPr calcId="145621"/>
</workbook>
</file>

<file path=xl/calcChain.xml><?xml version="1.0" encoding="utf-8"?>
<calcChain xmlns="http://schemas.openxmlformats.org/spreadsheetml/2006/main">
  <c r="G58" i="4" l="1"/>
  <c r="F58" i="4"/>
  <c r="E58" i="4"/>
  <c r="E53" i="4"/>
  <c r="F53" i="4" s="1"/>
  <c r="E52" i="4"/>
  <c r="G52" i="4" s="1"/>
  <c r="G51" i="4"/>
  <c r="E51" i="4"/>
  <c r="F51" i="4" s="1"/>
  <c r="G50" i="4"/>
  <c r="F50" i="4"/>
  <c r="E50" i="4"/>
  <c r="E49" i="4"/>
  <c r="F49" i="4" s="1"/>
  <c r="E48" i="4"/>
  <c r="G48" i="4" s="1"/>
  <c r="G47" i="4"/>
  <c r="E47" i="4"/>
  <c r="F47" i="4" s="1"/>
  <c r="G46" i="4"/>
  <c r="F46" i="4"/>
  <c r="E46" i="4"/>
  <c r="E45" i="4"/>
  <c r="F45" i="4" s="1"/>
  <c r="E44" i="4"/>
  <c r="G44" i="4" s="1"/>
  <c r="G43" i="4"/>
  <c r="E43" i="4"/>
  <c r="F43" i="4" s="1"/>
  <c r="G42" i="4"/>
  <c r="F42" i="4"/>
  <c r="E42" i="4"/>
  <c r="E41" i="4"/>
  <c r="F41" i="4" s="1"/>
  <c r="E40" i="4"/>
  <c r="G40" i="4" s="1"/>
  <c r="G39" i="4"/>
  <c r="E39" i="4"/>
  <c r="F39" i="4" s="1"/>
  <c r="G38" i="4"/>
  <c r="F38" i="4"/>
  <c r="E38" i="4"/>
  <c r="E37" i="4"/>
  <c r="G37" i="4" s="1"/>
  <c r="E36" i="4"/>
  <c r="G36" i="4" s="1"/>
  <c r="G35" i="4"/>
  <c r="E35" i="4"/>
  <c r="F35" i="4" s="1"/>
  <c r="G34" i="4"/>
  <c r="F34" i="4"/>
  <c r="E34" i="4"/>
  <c r="E33" i="4"/>
  <c r="F33" i="4" s="1"/>
  <c r="E32" i="4"/>
  <c r="G32" i="4" s="1"/>
  <c r="G31" i="4"/>
  <c r="E31" i="4"/>
  <c r="F31" i="4" s="1"/>
  <c r="G30" i="4"/>
  <c r="F30" i="4"/>
  <c r="E30" i="4"/>
  <c r="E29" i="4"/>
  <c r="G29" i="4" s="1"/>
  <c r="E28" i="4"/>
  <c r="G28" i="4" s="1"/>
  <c r="G27" i="4"/>
  <c r="E27" i="4"/>
  <c r="F27" i="4" s="1"/>
  <c r="G26" i="4"/>
  <c r="F26" i="4"/>
  <c r="E26" i="4"/>
  <c r="E25" i="4"/>
  <c r="G25" i="4" s="1"/>
  <c r="E24" i="4"/>
  <c r="G24" i="4" s="1"/>
  <c r="G23" i="4"/>
  <c r="E23" i="4"/>
  <c r="F23" i="4" s="1"/>
  <c r="G22" i="4"/>
  <c r="F22" i="4"/>
  <c r="E22" i="4"/>
  <c r="E21" i="4"/>
  <c r="G21" i="4" s="1"/>
  <c r="E20" i="4"/>
  <c r="G20" i="4" s="1"/>
  <c r="G19" i="4"/>
  <c r="E19" i="4"/>
  <c r="F19" i="4" s="1"/>
  <c r="G18" i="4"/>
  <c r="F18" i="4"/>
  <c r="E18" i="4"/>
  <c r="E17" i="4"/>
  <c r="G17" i="4" s="1"/>
  <c r="E16" i="4"/>
  <c r="G16" i="4" s="1"/>
  <c r="G15" i="4"/>
  <c r="E15" i="4"/>
  <c r="F15" i="4" s="1"/>
  <c r="G14" i="4"/>
  <c r="F14" i="4"/>
  <c r="E14" i="4"/>
  <c r="E13" i="4"/>
  <c r="F13" i="4" s="1"/>
  <c r="E12" i="4"/>
  <c r="G12" i="4" s="1"/>
  <c r="G11" i="4"/>
  <c r="E11" i="4"/>
  <c r="F11" i="4" s="1"/>
  <c r="G10" i="4"/>
  <c r="F10" i="4"/>
  <c r="E10" i="4"/>
  <c r="E9" i="4"/>
  <c r="G9" i="4" s="1"/>
  <c r="E8" i="4"/>
  <c r="G8" i="4" s="1"/>
  <c r="G7" i="4"/>
  <c r="E7" i="4"/>
  <c r="F7" i="4" s="1"/>
  <c r="G6" i="4"/>
  <c r="F6" i="4"/>
  <c r="E6" i="4"/>
  <c r="E5" i="4"/>
  <c r="G5" i="4" s="1"/>
  <c r="E4" i="4"/>
  <c r="G4" i="4" s="1"/>
  <c r="G3" i="4"/>
  <c r="E3" i="4"/>
  <c r="F3" i="4" s="1"/>
  <c r="F5" i="4" l="1"/>
  <c r="F9" i="4"/>
  <c r="F17" i="4"/>
  <c r="F21" i="4"/>
  <c r="F25" i="4"/>
  <c r="F29" i="4"/>
  <c r="F37" i="4"/>
  <c r="F4" i="4"/>
  <c r="F8" i="4"/>
  <c r="F12" i="4"/>
  <c r="G13" i="4"/>
  <c r="F16" i="4"/>
  <c r="F20" i="4"/>
  <c r="F24" i="4"/>
  <c r="F28" i="4"/>
  <c r="F32" i="4"/>
  <c r="G33" i="4"/>
  <c r="F36" i="4"/>
  <c r="F40" i="4"/>
  <c r="G41" i="4"/>
  <c r="F44" i="4"/>
  <c r="G45" i="4"/>
  <c r="F48" i="4"/>
  <c r="G49" i="4"/>
  <c r="F52" i="4"/>
  <c r="G53" i="4"/>
</calcChain>
</file>

<file path=xl/sharedStrings.xml><?xml version="1.0" encoding="utf-8"?>
<sst xmlns="http://schemas.openxmlformats.org/spreadsheetml/2006/main" count="55" uniqueCount="14">
  <si>
    <t>Practice name</t>
  </si>
  <si>
    <t>Strokes expected (Sep 2014)</t>
  </si>
  <si>
    <t>Strokes expected Mar 2015</t>
  </si>
  <si>
    <t>Difference</t>
  </si>
  <si>
    <t>Result</t>
  </si>
  <si>
    <t>% difference</t>
  </si>
  <si>
    <t>Group</t>
  </si>
  <si>
    <t>-40 to -31</t>
  </si>
  <si>
    <t>-30 to -21</t>
  </si>
  <si>
    <t>-20 to -11</t>
  </si>
  <si>
    <t>-10 to -1</t>
  </si>
  <si>
    <t>+1 to +10</t>
  </si>
  <si>
    <t>+11 to +20</t>
  </si>
  <si>
    <t>CCG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</si>
</sst>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0" fillId="0" borderId="1" xfId="0" applyBorder="1"/>
    <xf numFmtId="9" fontId="0" fillId="0" borderId="1" xfId="1" applyFont="1" applyBorder="1"/>
    <xf numFmtId="0" fontId="0" fillId="0" borderId="1" xfId="0" quotePrefix="1" applyBorder="1"/>
    <xf numFmtId="0" fontId="0" fillId="0" borderId="0" xfId="0" quotePrefix="1" applyFill="1" applyBorder="1"/>
    <xf numFmtId="0" fontId="0" fillId="0" borderId="1" xfId="0" quotePrefix="1" applyFill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</cellXfs>
  <cellStyles count="2">
    <cellStyle name="Normal" xfId="0" builtinId="0"/>
    <cellStyle name="Percent" xfId="1" builtinId="5"/>
  </cellStyles>
  <dxfs count="4"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00B05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Difference in expected strokes by practice (%)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Data!$G$2</c:f>
              <c:strCache>
                <c:ptCount val="1"/>
                <c:pt idx="0">
                  <c:v>% difference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Data!$B$3:$B$53</c:f>
              <c:numCache>
                <c:formatCode>General</c:formatCode>
                <c:ptCount val="51"/>
                <c:pt idx="0">
                  <c:v>39</c:v>
                </c:pt>
                <c:pt idx="1">
                  <c:v>38</c:v>
                </c:pt>
                <c:pt idx="2">
                  <c:v>45</c:v>
                </c:pt>
                <c:pt idx="3">
                  <c:v>49</c:v>
                </c:pt>
                <c:pt idx="4">
                  <c:v>20</c:v>
                </c:pt>
                <c:pt idx="5">
                  <c:v>44</c:v>
                </c:pt>
                <c:pt idx="6">
                  <c:v>35</c:v>
                </c:pt>
                <c:pt idx="7">
                  <c:v>27</c:v>
                </c:pt>
                <c:pt idx="8">
                  <c:v>41</c:v>
                </c:pt>
                <c:pt idx="9">
                  <c:v>19</c:v>
                </c:pt>
                <c:pt idx="10">
                  <c:v>31</c:v>
                </c:pt>
                <c:pt idx="11">
                  <c:v>42</c:v>
                </c:pt>
                <c:pt idx="12">
                  <c:v>51</c:v>
                </c:pt>
                <c:pt idx="13">
                  <c:v>47</c:v>
                </c:pt>
                <c:pt idx="14">
                  <c:v>4</c:v>
                </c:pt>
                <c:pt idx="15">
                  <c:v>25</c:v>
                </c:pt>
                <c:pt idx="16">
                  <c:v>32</c:v>
                </c:pt>
                <c:pt idx="17">
                  <c:v>26</c:v>
                </c:pt>
                <c:pt idx="18">
                  <c:v>14</c:v>
                </c:pt>
                <c:pt idx="19">
                  <c:v>33</c:v>
                </c:pt>
                <c:pt idx="20">
                  <c:v>18</c:v>
                </c:pt>
                <c:pt idx="21">
                  <c:v>6</c:v>
                </c:pt>
                <c:pt idx="22">
                  <c:v>21</c:v>
                </c:pt>
                <c:pt idx="23">
                  <c:v>46</c:v>
                </c:pt>
                <c:pt idx="24">
                  <c:v>24</c:v>
                </c:pt>
                <c:pt idx="25">
                  <c:v>50</c:v>
                </c:pt>
                <c:pt idx="26">
                  <c:v>40</c:v>
                </c:pt>
                <c:pt idx="27">
                  <c:v>1</c:v>
                </c:pt>
                <c:pt idx="28">
                  <c:v>16</c:v>
                </c:pt>
                <c:pt idx="29">
                  <c:v>30</c:v>
                </c:pt>
                <c:pt idx="30">
                  <c:v>43</c:v>
                </c:pt>
                <c:pt idx="31">
                  <c:v>13</c:v>
                </c:pt>
                <c:pt idx="32">
                  <c:v>34</c:v>
                </c:pt>
                <c:pt idx="33">
                  <c:v>28</c:v>
                </c:pt>
                <c:pt idx="34">
                  <c:v>36</c:v>
                </c:pt>
                <c:pt idx="35">
                  <c:v>29</c:v>
                </c:pt>
                <c:pt idx="36">
                  <c:v>5</c:v>
                </c:pt>
                <c:pt idx="37">
                  <c:v>7</c:v>
                </c:pt>
                <c:pt idx="38">
                  <c:v>8</c:v>
                </c:pt>
                <c:pt idx="39">
                  <c:v>2</c:v>
                </c:pt>
                <c:pt idx="40">
                  <c:v>11</c:v>
                </c:pt>
                <c:pt idx="41">
                  <c:v>15</c:v>
                </c:pt>
                <c:pt idx="42">
                  <c:v>22</c:v>
                </c:pt>
                <c:pt idx="43">
                  <c:v>17</c:v>
                </c:pt>
                <c:pt idx="44">
                  <c:v>12</c:v>
                </c:pt>
                <c:pt idx="45">
                  <c:v>23</c:v>
                </c:pt>
                <c:pt idx="46">
                  <c:v>37</c:v>
                </c:pt>
                <c:pt idx="47">
                  <c:v>3</c:v>
                </c:pt>
                <c:pt idx="48">
                  <c:v>10</c:v>
                </c:pt>
                <c:pt idx="49">
                  <c:v>9</c:v>
                </c:pt>
                <c:pt idx="50">
                  <c:v>48</c:v>
                </c:pt>
              </c:numCache>
            </c:numRef>
          </c:cat>
          <c:val>
            <c:numRef>
              <c:f>Data!$G$3:$G$53</c:f>
              <c:numCache>
                <c:formatCode>0%</c:formatCode>
                <c:ptCount val="51"/>
                <c:pt idx="0">
                  <c:v>-0.37500000000000006</c:v>
                </c:pt>
                <c:pt idx="1">
                  <c:v>-0.27027027027027023</c:v>
                </c:pt>
                <c:pt idx="2">
                  <c:v>-0.26086956521739124</c:v>
                </c:pt>
                <c:pt idx="3">
                  <c:v>-0.24999999999999994</c:v>
                </c:pt>
                <c:pt idx="4">
                  <c:v>-0.24999999999999992</c:v>
                </c:pt>
                <c:pt idx="5">
                  <c:v>-0.21428571428571416</c:v>
                </c:pt>
                <c:pt idx="6">
                  <c:v>-0.20000000000000004</c:v>
                </c:pt>
                <c:pt idx="7">
                  <c:v>-0.18518518518518517</c:v>
                </c:pt>
                <c:pt idx="8">
                  <c:v>-0.17948717948717943</c:v>
                </c:pt>
                <c:pt idx="9">
                  <c:v>-0.17647058823529402</c:v>
                </c:pt>
                <c:pt idx="10">
                  <c:v>-0.16666666666666663</c:v>
                </c:pt>
                <c:pt idx="11">
                  <c:v>-0.15789473684210517</c:v>
                </c:pt>
                <c:pt idx="12">
                  <c:v>-0.14606741573033716</c:v>
                </c:pt>
                <c:pt idx="13">
                  <c:v>-0.13793103448275859</c:v>
                </c:pt>
                <c:pt idx="14">
                  <c:v>-0.13636363636363646</c:v>
                </c:pt>
                <c:pt idx="15">
                  <c:v>-0.1363636363636363</c:v>
                </c:pt>
                <c:pt idx="16">
                  <c:v>-0.12499999999999988</c:v>
                </c:pt>
                <c:pt idx="17">
                  <c:v>-0.11764705882352938</c:v>
                </c:pt>
                <c:pt idx="18">
                  <c:v>-0.11363636363636373</c:v>
                </c:pt>
                <c:pt idx="19">
                  <c:v>-0.11111111111111108</c:v>
                </c:pt>
                <c:pt idx="20">
                  <c:v>-0.10714285714285708</c:v>
                </c:pt>
                <c:pt idx="21">
                  <c:v>-0.10526315789473682</c:v>
                </c:pt>
                <c:pt idx="22">
                  <c:v>-0.10526315789473682</c:v>
                </c:pt>
                <c:pt idx="23">
                  <c:v>-0.10389610389610388</c:v>
                </c:pt>
                <c:pt idx="24">
                  <c:v>-9.5238095238095316E-2</c:v>
                </c:pt>
                <c:pt idx="25">
                  <c:v>-9.0909090909090856E-2</c:v>
                </c:pt>
                <c:pt idx="26">
                  <c:v>-8.8235294117647009E-2</c:v>
                </c:pt>
                <c:pt idx="27">
                  <c:v>-8.6206896551724144E-2</c:v>
                </c:pt>
                <c:pt idx="28">
                  <c:v>-8.4745762711864403E-2</c:v>
                </c:pt>
                <c:pt idx="29">
                  <c:v>-7.1428571428571341E-2</c:v>
                </c:pt>
                <c:pt idx="30">
                  <c:v>-6.4516129032258118E-2</c:v>
                </c:pt>
                <c:pt idx="31">
                  <c:v>-6.0606060606060531E-2</c:v>
                </c:pt>
                <c:pt idx="32">
                  <c:v>-5.8823529411764629E-2</c:v>
                </c:pt>
                <c:pt idx="33">
                  <c:v>-5.0000000000000044E-2</c:v>
                </c:pt>
                <c:pt idx="34">
                  <c:v>-5.0000000000000044E-2</c:v>
                </c:pt>
                <c:pt idx="35">
                  <c:v>-4.9999999999999968E-2</c:v>
                </c:pt>
                <c:pt idx="36">
                  <c:v>-4.3478260869565064E-2</c:v>
                </c:pt>
                <c:pt idx="37">
                  <c:v>-3.8461538461538491E-2</c:v>
                </c:pt>
                <c:pt idx="38">
                  <c:v>-2.8571428571428598E-2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3.5714285714285747E-2</c:v>
                </c:pt>
                <c:pt idx="44">
                  <c:v>4.7619047619047658E-2</c:v>
                </c:pt>
                <c:pt idx="45">
                  <c:v>6.6666666666666721E-2</c:v>
                </c:pt>
                <c:pt idx="46">
                  <c:v>7.4999999999999956E-2</c:v>
                </c:pt>
                <c:pt idx="47">
                  <c:v>9.0909090909090787E-2</c:v>
                </c:pt>
                <c:pt idx="48">
                  <c:v>0.10000000000000009</c:v>
                </c:pt>
                <c:pt idx="49">
                  <c:v>0.16666666666666663</c:v>
                </c:pt>
                <c:pt idx="50">
                  <c:v>0.16666666666666663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975424"/>
        <c:axId val="121556992"/>
      </c:barChart>
      <c:catAx>
        <c:axId val="13397542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100">
                    <a:solidFill>
                      <a:srgbClr val="002060"/>
                    </a:solidFill>
                  </a:defRPr>
                </a:pPr>
                <a:r>
                  <a:rPr lang="en-GB" sz="1100">
                    <a:solidFill>
                      <a:srgbClr val="002060"/>
                    </a:solidFill>
                  </a:rPr>
                  <a:t>Result per practice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556992"/>
        <c:crosses val="autoZero"/>
        <c:auto val="1"/>
        <c:lblAlgn val="ctr"/>
        <c:lblOffset val="100"/>
        <c:noMultiLvlLbl val="0"/>
      </c:catAx>
      <c:valAx>
        <c:axId val="121556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>
                    <a:solidFill>
                      <a:srgbClr val="002060"/>
                    </a:solidFill>
                  </a:defRPr>
                </a:pPr>
                <a:r>
                  <a:rPr lang="en-GB" sz="1100">
                    <a:solidFill>
                      <a:srgbClr val="002060"/>
                    </a:solidFill>
                  </a:rPr>
                  <a:t>% difference in expected strokes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2060"/>
                </a:solidFill>
              </a:defRPr>
            </a:pPr>
            <a:endParaRPr lang="en-US"/>
          </a:p>
        </c:txPr>
        <c:crossAx val="13397542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476249</xdr:colOff>
      <xdr:row>4</xdr:row>
      <xdr:rowOff>0</xdr:rowOff>
    </xdr:from>
    <xdr:to>
      <xdr:col>18</xdr:col>
      <xdr:colOff>500249</xdr:colOff>
      <xdr:row>29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ra/Div%20-%20Prescription%20Medicine/MAPOR/Market%20Access%20Team/Tebboth,%20A/GRASP%20AF/WHCCG_Practice%20level%20stroke%20preven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nalysis"/>
      <sheetName val="Sheet2"/>
      <sheetName val="Sheet3"/>
    </sheetNames>
    <sheetDataSet>
      <sheetData sheetId="0">
        <row r="2">
          <cell r="G2" t="str">
            <v>% difference</v>
          </cell>
        </row>
        <row r="3">
          <cell r="B3">
            <v>39</v>
          </cell>
          <cell r="G3">
            <v>-0.37500000000000006</v>
          </cell>
        </row>
        <row r="4">
          <cell r="B4">
            <v>38</v>
          </cell>
          <cell r="G4">
            <v>-0.27027027027027023</v>
          </cell>
        </row>
        <row r="5">
          <cell r="B5">
            <v>45</v>
          </cell>
          <cell r="G5">
            <v>-0.26086956521739124</v>
          </cell>
        </row>
        <row r="6">
          <cell r="B6">
            <v>49</v>
          </cell>
          <cell r="G6">
            <v>-0.24999999999999994</v>
          </cell>
        </row>
        <row r="7">
          <cell r="B7">
            <v>20</v>
          </cell>
          <cell r="G7">
            <v>-0.24999999999999992</v>
          </cell>
        </row>
        <row r="8">
          <cell r="B8">
            <v>44</v>
          </cell>
          <cell r="G8">
            <v>-0.21428571428571416</v>
          </cell>
        </row>
        <row r="9">
          <cell r="B9">
            <v>35</v>
          </cell>
          <cell r="G9">
            <v>-0.20000000000000004</v>
          </cell>
        </row>
        <row r="10">
          <cell r="B10">
            <v>27</v>
          </cell>
          <cell r="G10">
            <v>-0.18518518518518517</v>
          </cell>
        </row>
        <row r="11">
          <cell r="B11">
            <v>41</v>
          </cell>
          <cell r="G11">
            <v>-0.17948717948717943</v>
          </cell>
        </row>
        <row r="12">
          <cell r="B12">
            <v>19</v>
          </cell>
          <cell r="G12">
            <v>-0.17647058823529402</v>
          </cell>
        </row>
        <row r="13">
          <cell r="B13">
            <v>31</v>
          </cell>
          <cell r="G13">
            <v>-0.16666666666666663</v>
          </cell>
        </row>
        <row r="14">
          <cell r="B14">
            <v>42</v>
          </cell>
          <cell r="G14">
            <v>-0.15789473684210517</v>
          </cell>
        </row>
        <row r="15">
          <cell r="B15">
            <v>51</v>
          </cell>
          <cell r="G15">
            <v>-0.14606741573033716</v>
          </cell>
        </row>
        <row r="16">
          <cell r="B16">
            <v>47</v>
          </cell>
          <cell r="G16">
            <v>-0.13793103448275859</v>
          </cell>
        </row>
        <row r="17">
          <cell r="B17">
            <v>4</v>
          </cell>
          <cell r="G17">
            <v>-0.13636363636363646</v>
          </cell>
        </row>
        <row r="18">
          <cell r="B18">
            <v>25</v>
          </cell>
          <cell r="G18">
            <v>-0.1363636363636363</v>
          </cell>
        </row>
        <row r="19">
          <cell r="B19">
            <v>32</v>
          </cell>
          <cell r="G19">
            <v>-0.12499999999999988</v>
          </cell>
        </row>
        <row r="20">
          <cell r="B20">
            <v>26</v>
          </cell>
          <cell r="G20">
            <v>-0.11764705882352938</v>
          </cell>
        </row>
        <row r="21">
          <cell r="B21">
            <v>14</v>
          </cell>
          <cell r="G21">
            <v>-0.11363636363636373</v>
          </cell>
        </row>
        <row r="22">
          <cell r="B22">
            <v>33</v>
          </cell>
          <cell r="G22">
            <v>-0.11111111111111108</v>
          </cell>
        </row>
        <row r="23">
          <cell r="B23">
            <v>18</v>
          </cell>
          <cell r="G23">
            <v>-0.10714285714285708</v>
          </cell>
        </row>
        <row r="24">
          <cell r="B24">
            <v>6</v>
          </cell>
          <cell r="G24">
            <v>-0.10526315789473682</v>
          </cell>
        </row>
        <row r="25">
          <cell r="B25">
            <v>21</v>
          </cell>
          <cell r="G25">
            <v>-0.10526315789473682</v>
          </cell>
        </row>
        <row r="26">
          <cell r="B26">
            <v>46</v>
          </cell>
          <cell r="G26">
            <v>-0.10389610389610388</v>
          </cell>
        </row>
        <row r="27">
          <cell r="B27">
            <v>24</v>
          </cell>
          <cell r="G27">
            <v>-9.5238095238095316E-2</v>
          </cell>
        </row>
        <row r="28">
          <cell r="B28">
            <v>50</v>
          </cell>
          <cell r="G28">
            <v>-9.0909090909090856E-2</v>
          </cell>
        </row>
        <row r="29">
          <cell r="B29">
            <v>40</v>
          </cell>
          <cell r="G29">
            <v>-8.8235294117647009E-2</v>
          </cell>
        </row>
        <row r="30">
          <cell r="B30">
            <v>1</v>
          </cell>
          <cell r="G30">
            <v>-8.6206896551724144E-2</v>
          </cell>
        </row>
        <row r="31">
          <cell r="B31">
            <v>16</v>
          </cell>
          <cell r="G31">
            <v>-8.4745762711864403E-2</v>
          </cell>
        </row>
        <row r="32">
          <cell r="B32">
            <v>30</v>
          </cell>
          <cell r="G32">
            <v>-7.1428571428571341E-2</v>
          </cell>
        </row>
        <row r="33">
          <cell r="B33">
            <v>43</v>
          </cell>
          <cell r="G33">
            <v>-6.4516129032258118E-2</v>
          </cell>
        </row>
        <row r="34">
          <cell r="B34">
            <v>13</v>
          </cell>
          <cell r="G34">
            <v>-6.0606060606060531E-2</v>
          </cell>
        </row>
        <row r="35">
          <cell r="B35">
            <v>34</v>
          </cell>
          <cell r="G35">
            <v>-5.8823529411764629E-2</v>
          </cell>
        </row>
        <row r="36">
          <cell r="B36">
            <v>28</v>
          </cell>
          <cell r="G36">
            <v>-5.0000000000000044E-2</v>
          </cell>
        </row>
        <row r="37">
          <cell r="B37">
            <v>36</v>
          </cell>
          <cell r="G37">
            <v>-5.0000000000000044E-2</v>
          </cell>
        </row>
        <row r="38">
          <cell r="B38">
            <v>29</v>
          </cell>
          <cell r="G38">
            <v>-4.9999999999999968E-2</v>
          </cell>
        </row>
        <row r="39">
          <cell r="B39">
            <v>5</v>
          </cell>
          <cell r="G39">
            <v>-4.3478260869565064E-2</v>
          </cell>
        </row>
        <row r="40">
          <cell r="B40">
            <v>7</v>
          </cell>
          <cell r="G40">
            <v>-3.8461538461538491E-2</v>
          </cell>
        </row>
        <row r="41">
          <cell r="B41">
            <v>8</v>
          </cell>
          <cell r="G41">
            <v>-2.8571428571428598E-2</v>
          </cell>
        </row>
        <row r="42">
          <cell r="B42">
            <v>2</v>
          </cell>
          <cell r="G42">
            <v>0</v>
          </cell>
        </row>
        <row r="43">
          <cell r="B43">
            <v>11</v>
          </cell>
          <cell r="G43">
            <v>0</v>
          </cell>
        </row>
        <row r="44">
          <cell r="B44">
            <v>15</v>
          </cell>
          <cell r="G44">
            <v>0</v>
          </cell>
        </row>
        <row r="45">
          <cell r="B45">
            <v>22</v>
          </cell>
          <cell r="G45">
            <v>0</v>
          </cell>
        </row>
        <row r="46">
          <cell r="B46">
            <v>17</v>
          </cell>
          <cell r="G46">
            <v>3.5714285714285747E-2</v>
          </cell>
        </row>
        <row r="47">
          <cell r="B47">
            <v>12</v>
          </cell>
          <cell r="G47">
            <v>4.7619047619047658E-2</v>
          </cell>
        </row>
        <row r="48">
          <cell r="B48">
            <v>23</v>
          </cell>
          <cell r="G48">
            <v>6.6666666666666721E-2</v>
          </cell>
        </row>
        <row r="49">
          <cell r="B49">
            <v>37</v>
          </cell>
          <cell r="G49">
            <v>7.4999999999999956E-2</v>
          </cell>
        </row>
        <row r="50">
          <cell r="B50">
            <v>3</v>
          </cell>
          <cell r="G50">
            <v>9.0909090909090787E-2</v>
          </cell>
        </row>
        <row r="51">
          <cell r="B51">
            <v>10</v>
          </cell>
          <cell r="G51">
            <v>0.10000000000000009</v>
          </cell>
        </row>
        <row r="52">
          <cell r="B52">
            <v>9</v>
          </cell>
          <cell r="G52">
            <v>0.16666666666666663</v>
          </cell>
        </row>
        <row r="53">
          <cell r="B53">
            <v>48</v>
          </cell>
          <cell r="G53">
            <v>0.16666666666666663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8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2" max="2" width="15.85546875" bestFit="1" customWidth="1"/>
    <col min="3" max="3" width="28.7109375" bestFit="1" customWidth="1"/>
    <col min="4" max="4" width="27.28515625" bestFit="1" customWidth="1"/>
    <col min="5" max="5" width="12.7109375" bestFit="1" customWidth="1"/>
    <col min="6" max="6" width="15.42578125" bestFit="1" customWidth="1"/>
    <col min="7" max="7" width="14.5703125" bestFit="1" customWidth="1"/>
    <col min="8" max="8" width="9.7109375" bestFit="1" customWidth="1"/>
  </cols>
  <sheetData>
    <row r="2" spans="2:10" x14ac:dyDescent="0.25">
      <c r="B2" s="1" t="s">
        <v>0</v>
      </c>
      <c r="C2" s="1" t="s">
        <v>1</v>
      </c>
      <c r="D2" s="1" t="s">
        <v>2</v>
      </c>
      <c r="E2" s="2" t="s">
        <v>3</v>
      </c>
      <c r="F2" s="1" t="s">
        <v>4</v>
      </c>
      <c r="G2" s="1" t="s">
        <v>5</v>
      </c>
      <c r="H2" s="1" t="s">
        <v>6</v>
      </c>
    </row>
    <row r="3" spans="2:10" x14ac:dyDescent="0.25">
      <c r="B3" s="3">
        <v>39</v>
      </c>
      <c r="C3" s="3">
        <v>1.6</v>
      </c>
      <c r="D3" s="3">
        <v>1</v>
      </c>
      <c r="E3" s="3">
        <f t="shared" ref="E3:E53" si="0">D3-C3</f>
        <v>-0.60000000000000009</v>
      </c>
      <c r="F3" s="3" t="str">
        <f t="shared" ref="F3:F53" si="1">IF(E3&lt;0,"Reduced","Same/Increased")</f>
        <v>Reduced</v>
      </c>
      <c r="G3" s="4">
        <f t="shared" ref="G3:G53" si="2">E3/C3</f>
        <v>-0.37500000000000006</v>
      </c>
      <c r="H3" s="5" t="s">
        <v>7</v>
      </c>
    </row>
    <row r="4" spans="2:10" x14ac:dyDescent="0.25">
      <c r="B4" s="3">
        <v>38</v>
      </c>
      <c r="C4" s="3">
        <v>3.7</v>
      </c>
      <c r="D4" s="3">
        <v>2.7</v>
      </c>
      <c r="E4" s="3">
        <f t="shared" si="0"/>
        <v>-1</v>
      </c>
      <c r="F4" s="3" t="str">
        <f t="shared" si="1"/>
        <v>Reduced</v>
      </c>
      <c r="G4" s="4">
        <f t="shared" si="2"/>
        <v>-0.27027027027027023</v>
      </c>
      <c r="H4" s="5" t="s">
        <v>8</v>
      </c>
    </row>
    <row r="5" spans="2:10" x14ac:dyDescent="0.25">
      <c r="B5" s="3">
        <v>45</v>
      </c>
      <c r="C5" s="3">
        <v>2.2999999999999998</v>
      </c>
      <c r="D5" s="3">
        <v>1.7</v>
      </c>
      <c r="E5" s="3">
        <f t="shared" si="0"/>
        <v>-0.59999999999999987</v>
      </c>
      <c r="F5" s="3" t="str">
        <f t="shared" si="1"/>
        <v>Reduced</v>
      </c>
      <c r="G5" s="4">
        <f t="shared" si="2"/>
        <v>-0.26086956521739124</v>
      </c>
      <c r="H5" s="5" t="s">
        <v>8</v>
      </c>
    </row>
    <row r="6" spans="2:10" x14ac:dyDescent="0.25">
      <c r="B6" s="3">
        <v>49</v>
      </c>
      <c r="C6" s="3">
        <v>2.4</v>
      </c>
      <c r="D6" s="3">
        <v>1.8</v>
      </c>
      <c r="E6" s="3">
        <f t="shared" si="0"/>
        <v>-0.59999999999999987</v>
      </c>
      <c r="F6" s="3" t="str">
        <f t="shared" si="1"/>
        <v>Reduced</v>
      </c>
      <c r="G6" s="4">
        <f t="shared" si="2"/>
        <v>-0.24999999999999994</v>
      </c>
      <c r="H6" s="5" t="s">
        <v>8</v>
      </c>
      <c r="J6" s="6"/>
    </row>
    <row r="7" spans="2:10" x14ac:dyDescent="0.25">
      <c r="B7" s="3">
        <v>20</v>
      </c>
      <c r="C7" s="3">
        <v>2.8</v>
      </c>
      <c r="D7" s="3">
        <v>2.1</v>
      </c>
      <c r="E7" s="3">
        <f t="shared" si="0"/>
        <v>-0.69999999999999973</v>
      </c>
      <c r="F7" s="3" t="str">
        <f t="shared" si="1"/>
        <v>Reduced</v>
      </c>
      <c r="G7" s="4">
        <f t="shared" si="2"/>
        <v>-0.24999999999999992</v>
      </c>
      <c r="H7" s="5" t="s">
        <v>8</v>
      </c>
    </row>
    <row r="8" spans="2:10" x14ac:dyDescent="0.25">
      <c r="B8" s="3">
        <v>44</v>
      </c>
      <c r="C8" s="3">
        <v>1.4</v>
      </c>
      <c r="D8" s="3">
        <v>1.1000000000000001</v>
      </c>
      <c r="E8" s="3">
        <f t="shared" si="0"/>
        <v>-0.29999999999999982</v>
      </c>
      <c r="F8" s="3" t="str">
        <f t="shared" si="1"/>
        <v>Reduced</v>
      </c>
      <c r="G8" s="4">
        <f t="shared" si="2"/>
        <v>-0.21428571428571416</v>
      </c>
      <c r="H8" s="5" t="s">
        <v>8</v>
      </c>
    </row>
    <row r="9" spans="2:10" x14ac:dyDescent="0.25">
      <c r="B9" s="3">
        <v>35</v>
      </c>
      <c r="C9" s="3">
        <v>3</v>
      </c>
      <c r="D9" s="3">
        <v>2.4</v>
      </c>
      <c r="E9" s="3">
        <f t="shared" si="0"/>
        <v>-0.60000000000000009</v>
      </c>
      <c r="F9" s="3" t="str">
        <f t="shared" si="1"/>
        <v>Reduced</v>
      </c>
      <c r="G9" s="4">
        <f t="shared" si="2"/>
        <v>-0.20000000000000004</v>
      </c>
      <c r="H9" s="5" t="s">
        <v>9</v>
      </c>
    </row>
    <row r="10" spans="2:10" x14ac:dyDescent="0.25">
      <c r="B10" s="3">
        <v>27</v>
      </c>
      <c r="C10" s="3">
        <v>2.7</v>
      </c>
      <c r="D10" s="3">
        <v>2.2000000000000002</v>
      </c>
      <c r="E10" s="3">
        <f t="shared" si="0"/>
        <v>-0.5</v>
      </c>
      <c r="F10" s="3" t="str">
        <f t="shared" si="1"/>
        <v>Reduced</v>
      </c>
      <c r="G10" s="4">
        <f t="shared" si="2"/>
        <v>-0.18518518518518517</v>
      </c>
      <c r="H10" s="5" t="s">
        <v>9</v>
      </c>
    </row>
    <row r="11" spans="2:10" x14ac:dyDescent="0.25">
      <c r="B11" s="3">
        <v>41</v>
      </c>
      <c r="C11" s="3">
        <v>3.9</v>
      </c>
      <c r="D11" s="3">
        <v>3.2</v>
      </c>
      <c r="E11" s="3">
        <f t="shared" si="0"/>
        <v>-0.69999999999999973</v>
      </c>
      <c r="F11" s="3" t="str">
        <f t="shared" si="1"/>
        <v>Reduced</v>
      </c>
      <c r="G11" s="4">
        <f t="shared" si="2"/>
        <v>-0.17948717948717943</v>
      </c>
      <c r="H11" s="5" t="s">
        <v>9</v>
      </c>
    </row>
    <row r="12" spans="2:10" x14ac:dyDescent="0.25">
      <c r="B12" s="3">
        <v>19</v>
      </c>
      <c r="C12" s="3">
        <v>5.0999999999999996</v>
      </c>
      <c r="D12" s="3">
        <v>4.2</v>
      </c>
      <c r="E12" s="3">
        <f t="shared" si="0"/>
        <v>-0.89999999999999947</v>
      </c>
      <c r="F12" s="3" t="str">
        <f t="shared" si="1"/>
        <v>Reduced</v>
      </c>
      <c r="G12" s="4">
        <f t="shared" si="2"/>
        <v>-0.17647058823529402</v>
      </c>
      <c r="H12" s="5" t="s">
        <v>9</v>
      </c>
    </row>
    <row r="13" spans="2:10" x14ac:dyDescent="0.25">
      <c r="B13" s="3">
        <v>31</v>
      </c>
      <c r="C13" s="3">
        <v>1.2</v>
      </c>
      <c r="D13" s="3">
        <v>1</v>
      </c>
      <c r="E13" s="3">
        <f t="shared" si="0"/>
        <v>-0.19999999999999996</v>
      </c>
      <c r="F13" s="3" t="str">
        <f t="shared" si="1"/>
        <v>Reduced</v>
      </c>
      <c r="G13" s="4">
        <f t="shared" si="2"/>
        <v>-0.16666666666666663</v>
      </c>
      <c r="H13" s="5" t="s">
        <v>9</v>
      </c>
    </row>
    <row r="14" spans="2:10" x14ac:dyDescent="0.25">
      <c r="B14" s="3">
        <v>42</v>
      </c>
      <c r="C14" s="3">
        <v>1.9</v>
      </c>
      <c r="D14" s="3">
        <v>1.6</v>
      </c>
      <c r="E14" s="3">
        <f t="shared" si="0"/>
        <v>-0.29999999999999982</v>
      </c>
      <c r="F14" s="3" t="str">
        <f t="shared" si="1"/>
        <v>Reduced</v>
      </c>
      <c r="G14" s="4">
        <f t="shared" si="2"/>
        <v>-0.15789473684210517</v>
      </c>
      <c r="H14" s="5" t="s">
        <v>9</v>
      </c>
    </row>
    <row r="15" spans="2:10" x14ac:dyDescent="0.25">
      <c r="B15" s="3">
        <v>51</v>
      </c>
      <c r="C15" s="3">
        <v>8.9</v>
      </c>
      <c r="D15" s="3">
        <v>7.6</v>
      </c>
      <c r="E15" s="3">
        <f t="shared" si="0"/>
        <v>-1.3000000000000007</v>
      </c>
      <c r="F15" s="3" t="str">
        <f t="shared" si="1"/>
        <v>Reduced</v>
      </c>
      <c r="G15" s="4">
        <f t="shared" si="2"/>
        <v>-0.14606741573033716</v>
      </c>
      <c r="H15" s="5" t="s">
        <v>9</v>
      </c>
    </row>
    <row r="16" spans="2:10" x14ac:dyDescent="0.25">
      <c r="B16" s="3">
        <v>47</v>
      </c>
      <c r="C16" s="3">
        <v>2.9</v>
      </c>
      <c r="D16" s="3">
        <v>2.5</v>
      </c>
      <c r="E16" s="3">
        <f t="shared" si="0"/>
        <v>-0.39999999999999991</v>
      </c>
      <c r="F16" s="3" t="str">
        <f t="shared" si="1"/>
        <v>Reduced</v>
      </c>
      <c r="G16" s="4">
        <f t="shared" si="2"/>
        <v>-0.13793103448275859</v>
      </c>
      <c r="H16" s="5" t="s">
        <v>9</v>
      </c>
    </row>
    <row r="17" spans="2:8" x14ac:dyDescent="0.25">
      <c r="B17" s="3">
        <v>4</v>
      </c>
      <c r="C17" s="3">
        <v>2.2000000000000002</v>
      </c>
      <c r="D17" s="3">
        <v>1.9</v>
      </c>
      <c r="E17" s="3">
        <f t="shared" si="0"/>
        <v>-0.30000000000000027</v>
      </c>
      <c r="F17" s="3" t="str">
        <f t="shared" si="1"/>
        <v>Reduced</v>
      </c>
      <c r="G17" s="4">
        <f t="shared" si="2"/>
        <v>-0.13636363636363646</v>
      </c>
      <c r="H17" s="5" t="s">
        <v>9</v>
      </c>
    </row>
    <row r="18" spans="2:8" x14ac:dyDescent="0.25">
      <c r="B18" s="3">
        <v>25</v>
      </c>
      <c r="C18" s="3">
        <v>6.6</v>
      </c>
      <c r="D18" s="3">
        <v>5.7</v>
      </c>
      <c r="E18" s="3">
        <f t="shared" si="0"/>
        <v>-0.89999999999999947</v>
      </c>
      <c r="F18" s="3" t="str">
        <f t="shared" si="1"/>
        <v>Reduced</v>
      </c>
      <c r="G18" s="4">
        <f t="shared" si="2"/>
        <v>-0.1363636363636363</v>
      </c>
      <c r="H18" s="5" t="s">
        <v>9</v>
      </c>
    </row>
    <row r="19" spans="2:8" x14ac:dyDescent="0.25">
      <c r="B19" s="3">
        <v>32</v>
      </c>
      <c r="C19" s="3">
        <v>5.6</v>
      </c>
      <c r="D19" s="3">
        <v>4.9000000000000004</v>
      </c>
      <c r="E19" s="3">
        <f t="shared" si="0"/>
        <v>-0.69999999999999929</v>
      </c>
      <c r="F19" s="3" t="str">
        <f t="shared" si="1"/>
        <v>Reduced</v>
      </c>
      <c r="G19" s="4">
        <f t="shared" si="2"/>
        <v>-0.12499999999999988</v>
      </c>
      <c r="H19" s="5" t="s">
        <v>9</v>
      </c>
    </row>
    <row r="20" spans="2:8" x14ac:dyDescent="0.25">
      <c r="B20" s="3">
        <v>26</v>
      </c>
      <c r="C20" s="3">
        <v>1.7</v>
      </c>
      <c r="D20" s="3">
        <v>1.5</v>
      </c>
      <c r="E20" s="3">
        <f t="shared" si="0"/>
        <v>-0.19999999999999996</v>
      </c>
      <c r="F20" s="3" t="str">
        <f t="shared" si="1"/>
        <v>Reduced</v>
      </c>
      <c r="G20" s="4">
        <f t="shared" si="2"/>
        <v>-0.11764705882352938</v>
      </c>
      <c r="H20" s="5" t="s">
        <v>9</v>
      </c>
    </row>
    <row r="21" spans="2:8" x14ac:dyDescent="0.25">
      <c r="B21" s="3">
        <v>14</v>
      </c>
      <c r="C21" s="3">
        <v>4.4000000000000004</v>
      </c>
      <c r="D21" s="3">
        <v>3.9</v>
      </c>
      <c r="E21" s="3">
        <f t="shared" si="0"/>
        <v>-0.50000000000000044</v>
      </c>
      <c r="F21" s="3" t="str">
        <f t="shared" si="1"/>
        <v>Reduced</v>
      </c>
      <c r="G21" s="4">
        <f t="shared" si="2"/>
        <v>-0.11363636363636373</v>
      </c>
      <c r="H21" s="5" t="s">
        <v>9</v>
      </c>
    </row>
    <row r="22" spans="2:8" x14ac:dyDescent="0.25">
      <c r="B22" s="3">
        <v>33</v>
      </c>
      <c r="C22" s="3">
        <v>1.8</v>
      </c>
      <c r="D22" s="3">
        <v>1.6</v>
      </c>
      <c r="E22" s="3">
        <f t="shared" si="0"/>
        <v>-0.19999999999999996</v>
      </c>
      <c r="F22" s="3" t="str">
        <f t="shared" si="1"/>
        <v>Reduced</v>
      </c>
      <c r="G22" s="4">
        <f t="shared" si="2"/>
        <v>-0.11111111111111108</v>
      </c>
      <c r="H22" s="5" t="s">
        <v>9</v>
      </c>
    </row>
    <row r="23" spans="2:8" x14ac:dyDescent="0.25">
      <c r="B23" s="3">
        <v>18</v>
      </c>
      <c r="C23" s="3">
        <v>2.8</v>
      </c>
      <c r="D23" s="3">
        <v>2.5</v>
      </c>
      <c r="E23" s="3">
        <f t="shared" si="0"/>
        <v>-0.29999999999999982</v>
      </c>
      <c r="F23" s="3" t="str">
        <f t="shared" si="1"/>
        <v>Reduced</v>
      </c>
      <c r="G23" s="4">
        <f t="shared" si="2"/>
        <v>-0.10714285714285708</v>
      </c>
      <c r="H23" s="5" t="s">
        <v>9</v>
      </c>
    </row>
    <row r="24" spans="2:8" x14ac:dyDescent="0.25">
      <c r="B24" s="3">
        <v>6</v>
      </c>
      <c r="C24" s="3">
        <v>7.6</v>
      </c>
      <c r="D24" s="3">
        <v>6.8</v>
      </c>
      <c r="E24" s="3">
        <f t="shared" si="0"/>
        <v>-0.79999999999999982</v>
      </c>
      <c r="F24" s="3" t="str">
        <f t="shared" si="1"/>
        <v>Reduced</v>
      </c>
      <c r="G24" s="4">
        <f t="shared" si="2"/>
        <v>-0.10526315789473682</v>
      </c>
      <c r="H24" s="5" t="s">
        <v>9</v>
      </c>
    </row>
    <row r="25" spans="2:8" x14ac:dyDescent="0.25">
      <c r="B25" s="3">
        <v>21</v>
      </c>
      <c r="C25" s="3">
        <v>1.9</v>
      </c>
      <c r="D25" s="3">
        <v>1.7</v>
      </c>
      <c r="E25" s="3">
        <f t="shared" si="0"/>
        <v>-0.19999999999999996</v>
      </c>
      <c r="F25" s="3" t="str">
        <f t="shared" si="1"/>
        <v>Reduced</v>
      </c>
      <c r="G25" s="4">
        <f t="shared" si="2"/>
        <v>-0.10526315789473682</v>
      </c>
      <c r="H25" s="5" t="s">
        <v>9</v>
      </c>
    </row>
    <row r="26" spans="2:8" x14ac:dyDescent="0.25">
      <c r="B26" s="3">
        <v>46</v>
      </c>
      <c r="C26" s="3">
        <v>7.7</v>
      </c>
      <c r="D26" s="3">
        <v>6.9</v>
      </c>
      <c r="E26" s="3">
        <f t="shared" si="0"/>
        <v>-0.79999999999999982</v>
      </c>
      <c r="F26" s="3" t="str">
        <f t="shared" si="1"/>
        <v>Reduced</v>
      </c>
      <c r="G26" s="4">
        <f t="shared" si="2"/>
        <v>-0.10389610389610388</v>
      </c>
      <c r="H26" s="5" t="s">
        <v>10</v>
      </c>
    </row>
    <row r="27" spans="2:8" x14ac:dyDescent="0.25">
      <c r="B27" s="3">
        <v>24</v>
      </c>
      <c r="C27" s="3">
        <v>4.2</v>
      </c>
      <c r="D27" s="3">
        <v>3.8</v>
      </c>
      <c r="E27" s="3">
        <f t="shared" si="0"/>
        <v>-0.40000000000000036</v>
      </c>
      <c r="F27" s="3" t="str">
        <f t="shared" si="1"/>
        <v>Reduced</v>
      </c>
      <c r="G27" s="4">
        <f t="shared" si="2"/>
        <v>-9.5238095238095316E-2</v>
      </c>
      <c r="H27" s="5" t="s">
        <v>10</v>
      </c>
    </row>
    <row r="28" spans="2:8" x14ac:dyDescent="0.25">
      <c r="B28" s="3">
        <v>50</v>
      </c>
      <c r="C28" s="3">
        <v>3.3</v>
      </c>
      <c r="D28" s="3">
        <v>3</v>
      </c>
      <c r="E28" s="3">
        <f t="shared" si="0"/>
        <v>-0.29999999999999982</v>
      </c>
      <c r="F28" s="3" t="str">
        <f t="shared" si="1"/>
        <v>Reduced</v>
      </c>
      <c r="G28" s="4">
        <f t="shared" si="2"/>
        <v>-9.0909090909090856E-2</v>
      </c>
      <c r="H28" s="5" t="s">
        <v>10</v>
      </c>
    </row>
    <row r="29" spans="2:8" x14ac:dyDescent="0.25">
      <c r="B29" s="3">
        <v>40</v>
      </c>
      <c r="C29" s="3">
        <v>6.8</v>
      </c>
      <c r="D29" s="3">
        <v>6.2</v>
      </c>
      <c r="E29" s="3">
        <f t="shared" si="0"/>
        <v>-0.59999999999999964</v>
      </c>
      <c r="F29" s="3" t="str">
        <f t="shared" si="1"/>
        <v>Reduced</v>
      </c>
      <c r="G29" s="4">
        <f t="shared" si="2"/>
        <v>-8.8235294117647009E-2</v>
      </c>
      <c r="H29" s="5" t="s">
        <v>10</v>
      </c>
    </row>
    <row r="30" spans="2:8" x14ac:dyDescent="0.25">
      <c r="B30" s="3">
        <v>1</v>
      </c>
      <c r="C30" s="3">
        <v>5.8</v>
      </c>
      <c r="D30" s="3">
        <v>5.3</v>
      </c>
      <c r="E30" s="3">
        <f t="shared" si="0"/>
        <v>-0.5</v>
      </c>
      <c r="F30" s="3" t="str">
        <f t="shared" si="1"/>
        <v>Reduced</v>
      </c>
      <c r="G30" s="4">
        <f t="shared" si="2"/>
        <v>-8.6206896551724144E-2</v>
      </c>
      <c r="H30" s="5" t="s">
        <v>10</v>
      </c>
    </row>
    <row r="31" spans="2:8" x14ac:dyDescent="0.25">
      <c r="B31" s="3">
        <v>16</v>
      </c>
      <c r="C31" s="3">
        <v>5.9</v>
      </c>
      <c r="D31" s="3">
        <v>5.4</v>
      </c>
      <c r="E31" s="3">
        <f t="shared" si="0"/>
        <v>-0.5</v>
      </c>
      <c r="F31" s="3" t="str">
        <f t="shared" si="1"/>
        <v>Reduced</v>
      </c>
      <c r="G31" s="4">
        <f t="shared" si="2"/>
        <v>-8.4745762711864403E-2</v>
      </c>
      <c r="H31" s="5" t="s">
        <v>10</v>
      </c>
    </row>
    <row r="32" spans="2:8" x14ac:dyDescent="0.25">
      <c r="B32" s="3">
        <v>30</v>
      </c>
      <c r="C32" s="3">
        <v>1.4</v>
      </c>
      <c r="D32" s="3">
        <v>1.3</v>
      </c>
      <c r="E32" s="3">
        <f t="shared" si="0"/>
        <v>-9.9999999999999867E-2</v>
      </c>
      <c r="F32" s="3" t="str">
        <f t="shared" si="1"/>
        <v>Reduced</v>
      </c>
      <c r="G32" s="4">
        <f t="shared" si="2"/>
        <v>-7.1428571428571341E-2</v>
      </c>
      <c r="H32" s="5" t="s">
        <v>10</v>
      </c>
    </row>
    <row r="33" spans="2:8" x14ac:dyDescent="0.25">
      <c r="B33" s="3">
        <v>43</v>
      </c>
      <c r="C33" s="3">
        <v>3.1</v>
      </c>
      <c r="D33" s="3">
        <v>2.9</v>
      </c>
      <c r="E33" s="3">
        <f t="shared" si="0"/>
        <v>-0.20000000000000018</v>
      </c>
      <c r="F33" s="3" t="str">
        <f t="shared" si="1"/>
        <v>Reduced</v>
      </c>
      <c r="G33" s="4">
        <f t="shared" si="2"/>
        <v>-6.4516129032258118E-2</v>
      </c>
      <c r="H33" s="5" t="s">
        <v>10</v>
      </c>
    </row>
    <row r="34" spans="2:8" x14ac:dyDescent="0.25">
      <c r="B34" s="3">
        <v>13</v>
      </c>
      <c r="C34" s="3">
        <v>3.3</v>
      </c>
      <c r="D34" s="3">
        <v>3.1</v>
      </c>
      <c r="E34" s="3">
        <f t="shared" si="0"/>
        <v>-0.19999999999999973</v>
      </c>
      <c r="F34" s="3" t="str">
        <f t="shared" si="1"/>
        <v>Reduced</v>
      </c>
      <c r="G34" s="4">
        <f t="shared" si="2"/>
        <v>-6.0606060606060531E-2</v>
      </c>
      <c r="H34" s="5" t="s">
        <v>10</v>
      </c>
    </row>
    <row r="35" spans="2:8" x14ac:dyDescent="0.25">
      <c r="B35" s="3">
        <v>34</v>
      </c>
      <c r="C35" s="3">
        <v>3.4</v>
      </c>
      <c r="D35" s="3">
        <v>3.2</v>
      </c>
      <c r="E35" s="3">
        <f t="shared" si="0"/>
        <v>-0.19999999999999973</v>
      </c>
      <c r="F35" s="3" t="str">
        <f t="shared" si="1"/>
        <v>Reduced</v>
      </c>
      <c r="G35" s="4">
        <f t="shared" si="2"/>
        <v>-5.8823529411764629E-2</v>
      </c>
      <c r="H35" s="5" t="s">
        <v>10</v>
      </c>
    </row>
    <row r="36" spans="2:8" x14ac:dyDescent="0.25">
      <c r="B36" s="3">
        <v>28</v>
      </c>
      <c r="C36" s="3">
        <v>2</v>
      </c>
      <c r="D36" s="3">
        <v>1.9</v>
      </c>
      <c r="E36" s="3">
        <f t="shared" si="0"/>
        <v>-0.10000000000000009</v>
      </c>
      <c r="F36" s="3" t="str">
        <f t="shared" si="1"/>
        <v>Reduced</v>
      </c>
      <c r="G36" s="4">
        <f t="shared" si="2"/>
        <v>-5.0000000000000044E-2</v>
      </c>
      <c r="H36" s="5" t="s">
        <v>10</v>
      </c>
    </row>
    <row r="37" spans="2:8" x14ac:dyDescent="0.25">
      <c r="B37" s="3">
        <v>36</v>
      </c>
      <c r="C37" s="3">
        <v>2</v>
      </c>
      <c r="D37" s="3">
        <v>1.9</v>
      </c>
      <c r="E37" s="3">
        <f t="shared" si="0"/>
        <v>-0.10000000000000009</v>
      </c>
      <c r="F37" s="3" t="str">
        <f t="shared" si="1"/>
        <v>Reduced</v>
      </c>
      <c r="G37" s="4">
        <f t="shared" si="2"/>
        <v>-5.0000000000000044E-2</v>
      </c>
      <c r="H37" s="5" t="s">
        <v>10</v>
      </c>
    </row>
    <row r="38" spans="2:8" x14ac:dyDescent="0.25">
      <c r="B38" s="3">
        <v>29</v>
      </c>
      <c r="C38" s="3">
        <v>6</v>
      </c>
      <c r="D38" s="3">
        <v>5.7</v>
      </c>
      <c r="E38" s="3">
        <f t="shared" si="0"/>
        <v>-0.29999999999999982</v>
      </c>
      <c r="F38" s="3" t="str">
        <f t="shared" si="1"/>
        <v>Reduced</v>
      </c>
      <c r="G38" s="4">
        <f t="shared" si="2"/>
        <v>-4.9999999999999968E-2</v>
      </c>
      <c r="H38" s="5" t="s">
        <v>10</v>
      </c>
    </row>
    <row r="39" spans="2:8" x14ac:dyDescent="0.25">
      <c r="B39" s="3">
        <v>5</v>
      </c>
      <c r="C39" s="3">
        <v>4.5999999999999996</v>
      </c>
      <c r="D39" s="3">
        <v>4.4000000000000004</v>
      </c>
      <c r="E39" s="3">
        <f t="shared" si="0"/>
        <v>-0.19999999999999929</v>
      </c>
      <c r="F39" s="3" t="str">
        <f t="shared" si="1"/>
        <v>Reduced</v>
      </c>
      <c r="G39" s="4">
        <f t="shared" si="2"/>
        <v>-4.3478260869565064E-2</v>
      </c>
      <c r="H39" s="5" t="s">
        <v>10</v>
      </c>
    </row>
    <row r="40" spans="2:8" x14ac:dyDescent="0.25">
      <c r="B40" s="3">
        <v>7</v>
      </c>
      <c r="C40" s="3">
        <v>2.6</v>
      </c>
      <c r="D40" s="3">
        <v>2.5</v>
      </c>
      <c r="E40" s="3">
        <f t="shared" si="0"/>
        <v>-0.10000000000000009</v>
      </c>
      <c r="F40" s="3" t="str">
        <f t="shared" si="1"/>
        <v>Reduced</v>
      </c>
      <c r="G40" s="4">
        <f t="shared" si="2"/>
        <v>-3.8461538461538491E-2</v>
      </c>
      <c r="H40" s="5" t="s">
        <v>10</v>
      </c>
    </row>
    <row r="41" spans="2:8" x14ac:dyDescent="0.25">
      <c r="B41" s="3">
        <v>8</v>
      </c>
      <c r="C41" s="3">
        <v>3.5</v>
      </c>
      <c r="D41" s="3">
        <v>3.4</v>
      </c>
      <c r="E41" s="3">
        <f t="shared" si="0"/>
        <v>-0.10000000000000009</v>
      </c>
      <c r="F41" s="3" t="str">
        <f t="shared" si="1"/>
        <v>Reduced</v>
      </c>
      <c r="G41" s="4">
        <f t="shared" si="2"/>
        <v>-2.8571428571428598E-2</v>
      </c>
      <c r="H41" s="5" t="s">
        <v>10</v>
      </c>
    </row>
    <row r="42" spans="2:8" x14ac:dyDescent="0.25">
      <c r="B42" s="3">
        <v>2</v>
      </c>
      <c r="C42" s="3">
        <v>2.4</v>
      </c>
      <c r="D42" s="3">
        <v>2.4</v>
      </c>
      <c r="E42" s="3">
        <f t="shared" si="0"/>
        <v>0</v>
      </c>
      <c r="F42" s="3" t="str">
        <f t="shared" si="1"/>
        <v>Same/Increased</v>
      </c>
      <c r="G42" s="4">
        <f t="shared" si="2"/>
        <v>0</v>
      </c>
      <c r="H42" s="7">
        <v>0</v>
      </c>
    </row>
    <row r="43" spans="2:8" x14ac:dyDescent="0.25">
      <c r="B43" s="3">
        <v>11</v>
      </c>
      <c r="C43" s="3">
        <v>0.5</v>
      </c>
      <c r="D43" s="3">
        <v>0.5</v>
      </c>
      <c r="E43" s="3">
        <f t="shared" si="0"/>
        <v>0</v>
      </c>
      <c r="F43" s="3" t="str">
        <f t="shared" si="1"/>
        <v>Same/Increased</v>
      </c>
      <c r="G43" s="4">
        <f t="shared" si="2"/>
        <v>0</v>
      </c>
      <c r="H43" s="7">
        <v>0</v>
      </c>
    </row>
    <row r="44" spans="2:8" x14ac:dyDescent="0.25">
      <c r="B44" s="3">
        <v>15</v>
      </c>
      <c r="C44" s="3">
        <v>0.7</v>
      </c>
      <c r="D44" s="3">
        <v>0.7</v>
      </c>
      <c r="E44" s="3">
        <f t="shared" si="0"/>
        <v>0</v>
      </c>
      <c r="F44" s="3" t="str">
        <f t="shared" si="1"/>
        <v>Same/Increased</v>
      </c>
      <c r="G44" s="4">
        <f t="shared" si="2"/>
        <v>0</v>
      </c>
      <c r="H44" s="7">
        <v>0</v>
      </c>
    </row>
    <row r="45" spans="2:8" x14ac:dyDescent="0.25">
      <c r="B45" s="3">
        <v>22</v>
      </c>
      <c r="C45" s="3">
        <v>4.2</v>
      </c>
      <c r="D45" s="3">
        <v>4.2</v>
      </c>
      <c r="E45" s="3">
        <f t="shared" si="0"/>
        <v>0</v>
      </c>
      <c r="F45" s="3" t="str">
        <f t="shared" si="1"/>
        <v>Same/Increased</v>
      </c>
      <c r="G45" s="4">
        <f t="shared" si="2"/>
        <v>0</v>
      </c>
      <c r="H45" s="7">
        <v>0</v>
      </c>
    </row>
    <row r="46" spans="2:8" x14ac:dyDescent="0.25">
      <c r="B46" s="3">
        <v>17</v>
      </c>
      <c r="C46" s="3">
        <v>2.8</v>
      </c>
      <c r="D46" s="3">
        <v>2.9</v>
      </c>
      <c r="E46" s="3">
        <f t="shared" si="0"/>
        <v>0.10000000000000009</v>
      </c>
      <c r="F46" s="3" t="str">
        <f t="shared" si="1"/>
        <v>Same/Increased</v>
      </c>
      <c r="G46" s="4">
        <f t="shared" si="2"/>
        <v>3.5714285714285747E-2</v>
      </c>
      <c r="H46" s="7" t="s">
        <v>11</v>
      </c>
    </row>
    <row r="47" spans="2:8" x14ac:dyDescent="0.25">
      <c r="B47" s="3">
        <v>12</v>
      </c>
      <c r="C47" s="3">
        <v>2.1</v>
      </c>
      <c r="D47" s="3">
        <v>2.2000000000000002</v>
      </c>
      <c r="E47" s="3">
        <f t="shared" si="0"/>
        <v>0.10000000000000009</v>
      </c>
      <c r="F47" s="3" t="str">
        <f t="shared" si="1"/>
        <v>Same/Increased</v>
      </c>
      <c r="G47" s="4">
        <f t="shared" si="2"/>
        <v>4.7619047619047658E-2</v>
      </c>
      <c r="H47" s="7" t="s">
        <v>11</v>
      </c>
    </row>
    <row r="48" spans="2:8" x14ac:dyDescent="0.25">
      <c r="B48" s="3">
        <v>23</v>
      </c>
      <c r="C48" s="3">
        <v>1.5</v>
      </c>
      <c r="D48" s="3">
        <v>1.6</v>
      </c>
      <c r="E48" s="3">
        <f t="shared" si="0"/>
        <v>0.10000000000000009</v>
      </c>
      <c r="F48" s="3" t="str">
        <f t="shared" si="1"/>
        <v>Same/Increased</v>
      </c>
      <c r="G48" s="4">
        <f t="shared" si="2"/>
        <v>6.6666666666666721E-2</v>
      </c>
      <c r="H48" s="7" t="s">
        <v>11</v>
      </c>
    </row>
    <row r="49" spans="2:8" x14ac:dyDescent="0.25">
      <c r="B49" s="3">
        <v>37</v>
      </c>
      <c r="C49" s="3">
        <v>4</v>
      </c>
      <c r="D49" s="3">
        <v>4.3</v>
      </c>
      <c r="E49" s="3">
        <f t="shared" si="0"/>
        <v>0.29999999999999982</v>
      </c>
      <c r="F49" s="3" t="str">
        <f t="shared" si="1"/>
        <v>Same/Increased</v>
      </c>
      <c r="G49" s="4">
        <f t="shared" si="2"/>
        <v>7.4999999999999956E-2</v>
      </c>
      <c r="H49" s="7" t="s">
        <v>11</v>
      </c>
    </row>
    <row r="50" spans="2:8" x14ac:dyDescent="0.25">
      <c r="B50" s="3">
        <v>3</v>
      </c>
      <c r="C50" s="3">
        <v>2.2000000000000002</v>
      </c>
      <c r="D50" s="3">
        <v>2.4</v>
      </c>
      <c r="E50" s="3">
        <f t="shared" si="0"/>
        <v>0.19999999999999973</v>
      </c>
      <c r="F50" s="3" t="str">
        <f t="shared" si="1"/>
        <v>Same/Increased</v>
      </c>
      <c r="G50" s="4">
        <f t="shared" si="2"/>
        <v>9.0909090909090787E-2</v>
      </c>
      <c r="H50" s="7" t="s">
        <v>11</v>
      </c>
    </row>
    <row r="51" spans="2:8" x14ac:dyDescent="0.25">
      <c r="B51" s="3">
        <v>10</v>
      </c>
      <c r="C51" s="3">
        <v>1</v>
      </c>
      <c r="D51" s="3">
        <v>1.1000000000000001</v>
      </c>
      <c r="E51" s="3">
        <f t="shared" si="0"/>
        <v>0.10000000000000009</v>
      </c>
      <c r="F51" s="3" t="str">
        <f t="shared" si="1"/>
        <v>Same/Increased</v>
      </c>
      <c r="G51" s="4">
        <f t="shared" si="2"/>
        <v>0.10000000000000009</v>
      </c>
      <c r="H51" s="7" t="s">
        <v>11</v>
      </c>
    </row>
    <row r="52" spans="2:8" x14ac:dyDescent="0.25">
      <c r="B52" s="3">
        <v>9</v>
      </c>
      <c r="C52" s="3">
        <v>0.6</v>
      </c>
      <c r="D52" s="3">
        <v>0.7</v>
      </c>
      <c r="E52" s="3">
        <f t="shared" si="0"/>
        <v>9.9999999999999978E-2</v>
      </c>
      <c r="F52" s="3" t="str">
        <f t="shared" si="1"/>
        <v>Same/Increased</v>
      </c>
      <c r="G52" s="4">
        <f t="shared" si="2"/>
        <v>0.16666666666666663</v>
      </c>
      <c r="H52" s="7" t="s">
        <v>12</v>
      </c>
    </row>
    <row r="53" spans="2:8" x14ac:dyDescent="0.25">
      <c r="B53" s="3">
        <v>48</v>
      </c>
      <c r="C53" s="3">
        <v>0.6</v>
      </c>
      <c r="D53" s="3">
        <v>0.7</v>
      </c>
      <c r="E53" s="3">
        <f t="shared" si="0"/>
        <v>9.9999999999999978E-2</v>
      </c>
      <c r="F53" s="3" t="str">
        <f t="shared" si="1"/>
        <v>Same/Increased</v>
      </c>
      <c r="G53" s="4">
        <f t="shared" si="2"/>
        <v>0.16666666666666663</v>
      </c>
      <c r="H53" s="7" t="s">
        <v>12</v>
      </c>
    </row>
    <row r="58" spans="2:8" x14ac:dyDescent="0.25">
      <c r="B58" s="8" t="s">
        <v>13</v>
      </c>
      <c r="C58" s="9">
        <v>166.6</v>
      </c>
      <c r="D58" s="9">
        <v>150.19999999999999</v>
      </c>
      <c r="E58" s="3">
        <f>D58-C58</f>
        <v>-16.400000000000006</v>
      </c>
      <c r="F58" s="3" t="str">
        <f>IF(E58&lt;0,"Reduced","Same/Increased")</f>
        <v>Reduced</v>
      </c>
      <c r="G58" s="4">
        <f>E58/C58</f>
        <v>-9.8439375750300151E-2</v>
      </c>
    </row>
  </sheetData>
  <autoFilter ref="B2:G54">
    <sortState ref="B3:G54">
      <sortCondition ref="G2:G54"/>
    </sortState>
  </autoFilter>
  <conditionalFormatting sqref="E3:E53 E58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F3:F53 F58">
    <cfRule type="containsText" dxfId="1" priority="1" operator="containsText" text="Increased">
      <formula>NOT(ISERROR(SEARCH("Increased",F3)))</formula>
    </cfRule>
    <cfRule type="containsText" dxfId="0" priority="2" operator="containsText" text="Reduced">
      <formula>NOT(ISERROR(SEARCH("Reduced",F3)))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Boehringer Ingelheim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Tebboth,Abby  BI-GB-B</dc:creator>
  <cp:lastModifiedBy>Tebboth,Abby  BI-GB-B</cp:lastModifiedBy>
  <dcterms:created xsi:type="dcterms:W3CDTF">2016-02-02T14:56:22Z</dcterms:created>
  <dcterms:modified xsi:type="dcterms:W3CDTF">2016-02-02T14:57:34Z</dcterms:modified>
</cp:coreProperties>
</file>